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4592.45547\"/>
    </mc:Choice>
  </mc:AlternateContent>
  <xr:revisionPtr revIDLastSave="0" documentId="13_ncr:1_{720F80AC-E272-40C5-AAAA-E561FFDD290A}" xr6:coauthVersionLast="45" xr6:coauthVersionMax="45" xr10:uidLastSave="{00000000-0000-0000-0000-000000000000}"/>
  <bookViews>
    <workbookView xWindow="3345" yWindow="270" windowWidth="19200" windowHeight="15330" xr2:uid="{29838E4B-0C2B-4535-BE46-0F22542D9AA1}"/>
  </bookViews>
  <sheets>
    <sheet name="ГПР 15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4" i="1" l="1"/>
</calcChain>
</file>

<file path=xl/sharedStrings.xml><?xml version="1.0" encoding="utf-8"?>
<sst xmlns="http://schemas.openxmlformats.org/spreadsheetml/2006/main" count="95" uniqueCount="76">
  <si>
    <t>Приложение</t>
  </si>
  <si>
    <t>к договору строительного подряда</t>
  </si>
  <si>
    <t>от 12.06.2026 № Внешние низков. сети 0,4 дом№1</t>
  </si>
  <si>
    <t>График строительства (производства работ)</t>
  </si>
  <si>
    <t>Объект</t>
  </si>
  <si>
    <t>ВОЗВЕДЕНИЕ ГРУППЫ ЖИЛЫХ ДОМОВ ПО УЛ. ПЕРВОМАЙСКОЙ В Г. ВЕРХНЕДВИНСКЕ. 1 ОЧЕРЕДЬ. ПУСКОВОЙ КОМПЛЕКС "НАРУЖНЫЕ ИНЖЕНЕРНЫЕ СЕТИ И СООРУЖЕНИЯ КАНАЛИЗАЦИИ, ВОДОПРОВОДА, КАБЕЛЬНОЙ КАНАЛИЗАЦИИ, ЭЛЕКТРОСНАБЖЕНИЯ 0,4 КВ ДЛЯ ЖИЛОГО ДОМА N1"</t>
  </si>
  <si>
    <t>(наименование объекта)</t>
  </si>
  <si>
    <t>исполнитель работ</t>
  </si>
  <si>
    <t>№ пп</t>
  </si>
  <si>
    <t>Обоснование</t>
  </si>
  <si>
    <t>Наименование видов работ</t>
  </si>
  <si>
    <t>№ пунктов по смете</t>
  </si>
  <si>
    <t>Ед.изм.</t>
  </si>
  <si>
    <t>Кол-во</t>
  </si>
  <si>
    <t>В ценах на дату составления см.док. на 1ИЮЛЬ 2025</t>
  </si>
  <si>
    <t>без зимн.</t>
  </si>
  <si>
    <t>c зимн. / зимние удор.</t>
  </si>
  <si>
    <t>В ценах на дату начала строительства 1 ИЮЛЬ 2026</t>
  </si>
  <si>
    <t>индексируемая сумма</t>
  </si>
  <si>
    <t>не индексируемая сумма</t>
  </si>
  <si>
    <t>ВСЕГО</t>
  </si>
  <si>
    <t>В ценах на дату начала строительства на 1ИЮЛЬ 2026</t>
  </si>
  <si>
    <t>Стоимость, рублей / объем</t>
  </si>
  <si>
    <t>всего</t>
  </si>
  <si>
    <t>в том числе помесячно</t>
  </si>
  <si>
    <t>ИЮЛЬ 2026</t>
  </si>
  <si>
    <t>АВГУСТ 2026</t>
  </si>
  <si>
    <t>СЕHТЯБРЬ 2026</t>
  </si>
  <si>
    <t>ОКТЯБРЬ 2026</t>
  </si>
  <si>
    <t>НОЯБРЬ 2026</t>
  </si>
  <si>
    <t>ДЕКАБРЬ 2026</t>
  </si>
  <si>
    <t>Коэфициент для зимнего удорожания</t>
  </si>
  <si>
    <t>Прогнозные индексы</t>
  </si>
  <si>
    <t>объект 11.</t>
  </si>
  <si>
    <t>ВНЕШНИЕ НИЗВОКОВОЛЬТНЫЕ СЕТИ 0,4КВ</t>
  </si>
  <si>
    <t>смета 11.1101.</t>
  </si>
  <si>
    <t>ЛИНИИ ЭЛЕКТРОПЕРЕДАЧ КАБЕЛЬНЫЕ 0.4КВ ЖД1 - ПУСКОВОЙ КОМПЛЕКС НАРУЖНЫЕ ИНЖЕНЕРНЫЕ СЕТИ И СООРУЖЕНИЯ КАНАЛИЗАЦИИ, ВОДОПРОВОДА, КАБЕЛЬНОЙ КАНАЛИЗАЦИИ, ЭЛЕКТРОСНАБЖЕНИЯ 0,4 КВ ДЛЯ ЖИЛОГО ДОМА N1</t>
  </si>
  <si>
    <t>Ж6-60-10</t>
  </si>
  <si>
    <t>ИНЖЕНЕРНАЯ ИНФРАСТРУКТУРА. СЕТИ ЭЛЕКТРОСНАБЖЕНИЯ. ЗЕМЛЯНЫЕ РАБОТЫ</t>
  </si>
  <si>
    <t>1,2,3,4</t>
  </si>
  <si>
    <t>М3</t>
  </si>
  <si>
    <t>ЗАСЫПКА ТРАНШЕЙ И КОТЛОВАНОВ БУЛЬДОЗЕРАМИ МОЩНОСТЬЮ</t>
  </si>
  <si>
    <t>5,6</t>
  </si>
  <si>
    <t>УПЛОТНЕНИЕ ГРУНТА ПНЕВМАТИЧЕСКИМИ ТРАМБОВКАМИ, ГРУНТ 1-2 ГРУППЫ</t>
  </si>
  <si>
    <t>7,8</t>
  </si>
  <si>
    <t>УСТРОЙСТВО ПОСТЕЛИ ПРИ ОДНОМ КАБЕЛЕ В ТРАНШЕЕ</t>
  </si>
  <si>
    <t>9,10</t>
  </si>
  <si>
    <t>М</t>
  </si>
  <si>
    <t>Ж6-60-40</t>
  </si>
  <si>
    <t>ИНЖЕНЕРНАЯ ИНФРАСТРУКТУРА. СЕТИ ЭЛЕКТРОСНАБЖЕНИЯ. МУФТЫ</t>
  </si>
  <si>
    <t>11,12,13</t>
  </si>
  <si>
    <t>ШТ.</t>
  </si>
  <si>
    <t>Ж6-60-30</t>
  </si>
  <si>
    <t>ИНЖЕНЕРНАЯ ИНФРАСТРУКТУРА. СЕТИ ЭЛЕКТРОСНАБЖЕНИЯ. КАБЕЛИ</t>
  </si>
  <si>
    <t>14</t>
  </si>
  <si>
    <t>КАБЕЛИ ДО 35 КВ В ПРОЛОЖЕННЫХ ТРУБАХ, БЛОКАХ И КОРОБАХ, МАССА 1 М ДО 3 КГ</t>
  </si>
  <si>
    <t>15</t>
  </si>
  <si>
    <t>КАБЕЛИ ДО 35 КВ, ПРОКЛАДЫВАЕМЫЕ ПО УСТАНОВЛЕННЫМ КОНСТРУКЦИЯМ И ЛОТКАМ С КРЕПЛЕНИЕМ НА ПОВОРОТАХ И В КОНЦЕ ТРАССЫ, МАССА 1 М ДО 3 КГ</t>
  </si>
  <si>
    <t>16</t>
  </si>
  <si>
    <t>УСТРОЙСТВО ТРУБОПРОВОДОВ ИЗ ПОЛИЭТИЛЕНОВЫХ ТРУБ, ДО 2-Х ОТВЕРСТИЙ</t>
  </si>
  <si>
    <t>17</t>
  </si>
  <si>
    <t>КАНАЛ-КМ</t>
  </si>
  <si>
    <t>УКЛАДКА ЛЕНТЫ ЗАЩИТНО-СИГНАЛЬНОЙ СЕРИИ ЛЗС 250 Х 3,5 ММ ДЛЯ ЗАЩИТЫ КАБЕЛЬНЫХ ЛИНИЙ</t>
  </si>
  <si>
    <t>18,19</t>
  </si>
  <si>
    <t>КАБЕЛЬ СИЛОВОЙ МАРКИ АВББШВ 4Х50-1 С АЛЮМИНИЕВЫМИ ЖИЛАМИ, С ПОЛИВИНИЛХЛОРИДНОЙ ИЗОЛЯЦИЕЙ, БРОНИРОВАННЫЙ СТАЛЬНЫМИ ЛЕНТАМИ, В ШЛАНГЕ ИЗ ПОЛИВИНИЛХЛОРИДА, С ЧЕТЫРЬМЯ ЖИЛАМИ СЕЧЕНИЕМ 50 ММ2, НА НАПРЯЖЕНИЕ 1 КВ</t>
  </si>
  <si>
    <t>20</t>
  </si>
  <si>
    <t>ТРУБА ИЗ ПОЛИЭТИЛЕНА НОМИНАЛЬНЫМ НАРУЖНЫМ ДИАМЕТРОМ DN/OD 110 ММ, SN12</t>
  </si>
  <si>
    <t>21</t>
  </si>
  <si>
    <t>И Т О Г О :</t>
  </si>
  <si>
    <t>ДОПОЛНИТЕЛЬНЫЕ ЗАТРАТЫ:</t>
  </si>
  <si>
    <t>Вынос осей</t>
  </si>
  <si>
    <t>Дополнительные затраты на отопление</t>
  </si>
  <si>
    <t>Подготовка объекта к сдаче в эксплуатацию</t>
  </si>
  <si>
    <t>Затраты на закупку оборудования (из графика поставки оборудования)</t>
  </si>
  <si>
    <t>В С Е Г О :</t>
  </si>
  <si>
    <t>Приложение №3.2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</si>
</sst>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[Red]\-#,##0.00\ ;\ "/>
    <numFmt numFmtId="165" formatCode="#,##0.00;[Red]\-#,##0.00;\ "/>
    <numFmt numFmtId="166" formatCode="General;[Red]\-General;\ "/>
    <numFmt numFmtId="167" formatCode="General;[Red]General;\ "/>
    <numFmt numFmtId="168" formatCode="#,##0.00_ ;[Red]\-#,##0.00;\ "/>
  </numFmts>
  <fonts count="9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Times New Roman"/>
      <family val="2"/>
      <charset val="204"/>
    </font>
    <font>
      <b/>
      <sz val="6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sz val="8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0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FFD2"/>
        <bgColor indexed="64"/>
      </patternFill>
    </fill>
    <fill>
      <patternFill patternType="solid">
        <fgColor rgb="FFFFEBD2"/>
        <bgColor indexed="64"/>
      </patternFill>
    </fill>
    <fill>
      <patternFill patternType="solid">
        <fgColor rgb="FFE6FC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0" fontId="5" fillId="0" borderId="3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8" fontId="0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center" vertical="top"/>
    </xf>
    <xf numFmtId="0" fontId="6" fillId="0" borderId="1" xfId="0" applyNumberFormat="1" applyFont="1" applyBorder="1" applyAlignment="1">
      <alignment horizontal="center" vertical="top"/>
    </xf>
    <xf numFmtId="164" fontId="1" fillId="2" borderId="5" xfId="0" applyNumberFormat="1" applyFont="1" applyFill="1" applyBorder="1" applyAlignment="1">
      <alignment vertical="top"/>
    </xf>
    <xf numFmtId="164" fontId="1" fillId="2" borderId="5" xfId="0" applyNumberFormat="1" applyFont="1" applyFill="1" applyBorder="1" applyAlignment="1">
      <alignment horizontal="right" vertical="top"/>
    </xf>
    <xf numFmtId="168" fontId="7" fillId="2" borderId="5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vertical="top"/>
    </xf>
    <xf numFmtId="164" fontId="1" fillId="3" borderId="5" xfId="0" applyNumberFormat="1" applyFont="1" applyFill="1" applyBorder="1" applyAlignment="1">
      <alignment horizontal="right" vertical="top"/>
    </xf>
    <xf numFmtId="168" fontId="7" fillId="3" borderId="5" xfId="0" applyNumberFormat="1" applyFont="1" applyFill="1" applyBorder="1" applyAlignment="1">
      <alignment horizontal="center" vertical="top"/>
    </xf>
    <xf numFmtId="165" fontId="0" fillId="0" borderId="6" xfId="0" applyNumberFormat="1" applyFont="1" applyBorder="1" applyAlignment="1">
      <alignment vertical="top"/>
    </xf>
    <xf numFmtId="167" fontId="0" fillId="0" borderId="6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horizontal="center" vertical="top"/>
    </xf>
    <xf numFmtId="49" fontId="0" fillId="0" borderId="7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165" fontId="0" fillId="0" borderId="7" xfId="0" applyNumberFormat="1" applyFont="1" applyBorder="1" applyAlignment="1">
      <alignment vertical="top"/>
    </xf>
    <xf numFmtId="167" fontId="0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1" fillId="4" borderId="8" xfId="0" applyNumberFormat="1" applyFont="1" applyFill="1" applyBorder="1" applyAlignment="1">
      <alignment vertical="top"/>
    </xf>
    <xf numFmtId="164" fontId="7" fillId="4" borderId="8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vertical="top"/>
    </xf>
    <xf numFmtId="164" fontId="1" fillId="3" borderId="4" xfId="0" applyNumberFormat="1" applyFont="1" applyFill="1" applyBorder="1" applyAlignment="1">
      <alignment horizontal="right" vertical="top"/>
    </xf>
    <xf numFmtId="164" fontId="7" fillId="3" borderId="4" xfId="0" applyNumberFormat="1" applyFont="1" applyFill="1" applyBorder="1" applyAlignment="1">
      <alignment horizontal="center" vertical="top"/>
    </xf>
    <xf numFmtId="0" fontId="0" fillId="0" borderId="10" xfId="0" applyNumberFormat="1" applyFont="1" applyBorder="1" applyAlignment="1">
      <alignment vertical="top"/>
    </xf>
    <xf numFmtId="0" fontId="0" fillId="0" borderId="10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6" fontId="6" fillId="0" borderId="7" xfId="0" applyNumberFormat="1" applyFont="1" applyBorder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164" fontId="1" fillId="2" borderId="5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 wrapText="1"/>
    </xf>
    <xf numFmtId="0" fontId="3" fillId="0" borderId="2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vertical="top" wrapText="1"/>
    </xf>
    <xf numFmtId="165" fontId="0" fillId="0" borderId="6" xfId="0" applyNumberFormat="1" applyFont="1" applyBorder="1" applyAlignment="1">
      <alignment vertical="top"/>
    </xf>
    <xf numFmtId="165" fontId="0" fillId="0" borderId="7" xfId="0" applyNumberFormat="1" applyFont="1" applyBorder="1" applyAlignment="1">
      <alignment vertical="top"/>
    </xf>
    <xf numFmtId="0" fontId="0" fillId="0" borderId="6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center" wrapText="1"/>
    </xf>
    <xf numFmtId="49" fontId="0" fillId="0" borderId="7" xfId="0" applyNumberFormat="1" applyFont="1" applyBorder="1" applyAlignment="1">
      <alignment horizontal="center" wrapText="1"/>
    </xf>
    <xf numFmtId="165" fontId="0" fillId="0" borderId="7" xfId="0" applyNumberFormat="1" applyFont="1" applyBorder="1" applyAlignment="1">
      <alignment horizontal="center"/>
    </xf>
    <xf numFmtId="164" fontId="1" fillId="4" borderId="8" xfId="0" applyNumberFormat="1" applyFont="1" applyFill="1" applyBorder="1" applyAlignment="1">
      <alignment horizontal="right" vertical="top"/>
    </xf>
    <xf numFmtId="0" fontId="2" fillId="0" borderId="0" xfId="0" applyNumberFormat="1" applyFont="1" applyAlignment="1">
      <alignment horizontal="center" vertical="top"/>
    </xf>
    <xf numFmtId="164" fontId="1" fillId="3" borderId="9" xfId="0" applyNumberFormat="1" applyFont="1" applyFill="1" applyBorder="1" applyAlignment="1">
      <alignment vertical="top"/>
    </xf>
    <xf numFmtId="0" fontId="0" fillId="0" borderId="10" xfId="0" applyNumberFormat="1" applyFont="1" applyBorder="1" applyAlignment="1">
      <alignment vertical="top" wrapText="1"/>
    </xf>
    <xf numFmtId="0" fontId="0" fillId="0" borderId="5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9053F-1663-4F08-A276-625AFEAB7F0C}">
  <dimension ref="A1:Z47"/>
  <sheetViews>
    <sheetView tabSelected="1" topLeftCell="C1" zoomScale="110" zoomScaleNormal="110" workbookViewId="0">
      <pane ySplit="14" topLeftCell="A15" activePane="bottomLeft" state="frozen"/>
      <selection activeCell="C1" sqref="C1"/>
      <selection pane="bottomLeft" activeCell="U5" sqref="U5"/>
    </sheetView>
  </sheetViews>
  <sheetFormatPr defaultColWidth="10.83203125" defaultRowHeight="11.25" x14ac:dyDescent="0.2"/>
  <cols>
    <col min="1" max="2" width="0" style="1" hidden="1" customWidth="1"/>
    <col min="3" max="3" width="12.83203125" style="1" customWidth="1"/>
    <col min="4" max="6" width="10.83203125" style="1"/>
    <col min="7" max="7" width="17.83203125" style="1" customWidth="1"/>
    <col min="8" max="8" width="5.83203125" style="1" customWidth="1"/>
    <col min="9" max="9" width="10.83203125" style="1"/>
    <col min="10" max="10" width="12.83203125" style="1" customWidth="1"/>
    <col min="11" max="11" width="10.83203125" style="1"/>
    <col min="12" max="12" width="0" style="1" hidden="1" customWidth="1"/>
    <col min="13" max="14" width="12.83203125" style="1" hidden="1" customWidth="1"/>
    <col min="15" max="16" width="0" style="1" hidden="1" customWidth="1"/>
    <col min="17" max="18" width="10.83203125" style="1"/>
    <col min="19" max="20" width="12.83203125" style="1" hidden="1" customWidth="1"/>
    <col min="21" max="21" width="12.83203125" style="1" customWidth="1"/>
    <col min="22" max="24" width="12.83203125" style="1" hidden="1" customWidth="1"/>
    <col min="25" max="16384" width="10.83203125" style="1"/>
  </cols>
  <sheetData>
    <row r="1" spans="1:25" hidden="1" x14ac:dyDescent="0.2">
      <c r="N1" s="1" t="s">
        <v>0</v>
      </c>
    </row>
    <row r="2" spans="1:25" hidden="1" x14ac:dyDescent="0.2">
      <c r="N2" s="1" t="s">
        <v>1</v>
      </c>
    </row>
    <row r="3" spans="1:25" hidden="1" x14ac:dyDescent="0.2">
      <c r="N3" s="1" t="s">
        <v>2</v>
      </c>
    </row>
    <row r="4" spans="1:25" ht="4.9000000000000004" customHeight="1" x14ac:dyDescent="0.2"/>
    <row r="5" spans="1:25" ht="21.75" customHeight="1" x14ac:dyDescent="0.2">
      <c r="U5" s="39" t="s">
        <v>75</v>
      </c>
    </row>
    <row r="6" spans="1:25" s="2" customFormat="1" ht="14.25" x14ac:dyDescent="0.2">
      <c r="C6" s="54" t="s">
        <v>3</v>
      </c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5" ht="39" customHeight="1" x14ac:dyDescent="0.2">
      <c r="C7" s="3" t="s">
        <v>4</v>
      </c>
      <c r="D7" s="41" t="s">
        <v>5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</row>
    <row r="8" spans="1:25" ht="7.9" customHeight="1" x14ac:dyDescent="0.2">
      <c r="E8" s="42" t="s">
        <v>6</v>
      </c>
      <c r="F8" s="42"/>
      <c r="G8" s="42"/>
      <c r="H8" s="42"/>
      <c r="I8" s="42"/>
      <c r="J8" s="42"/>
      <c r="K8" s="42"/>
      <c r="L8" s="42"/>
      <c r="M8" s="42"/>
      <c r="N8" s="42"/>
    </row>
    <row r="9" spans="1:25" ht="4.9000000000000004" customHeight="1" x14ac:dyDescent="0.2"/>
    <row r="10" spans="1:25" x14ac:dyDescent="0.2">
      <c r="A10" s="43" t="s">
        <v>7</v>
      </c>
      <c r="B10" s="43" t="s">
        <v>8</v>
      </c>
      <c r="C10" s="43" t="s">
        <v>9</v>
      </c>
      <c r="D10" s="43" t="s">
        <v>10</v>
      </c>
      <c r="E10" s="43"/>
      <c r="F10" s="43"/>
      <c r="G10" s="43"/>
      <c r="H10" s="43" t="s">
        <v>11</v>
      </c>
      <c r="I10" s="43" t="s">
        <v>12</v>
      </c>
      <c r="J10" s="43" t="s">
        <v>13</v>
      </c>
      <c r="K10" s="43" t="s">
        <v>14</v>
      </c>
      <c r="L10" s="43"/>
      <c r="M10" s="43" t="s">
        <v>17</v>
      </c>
      <c r="N10" s="43"/>
      <c r="O10" s="43"/>
      <c r="P10" s="44" t="s">
        <v>21</v>
      </c>
      <c r="Q10" s="43"/>
      <c r="R10" s="43" t="s">
        <v>22</v>
      </c>
      <c r="S10" s="43"/>
      <c r="T10" s="43"/>
      <c r="U10" s="43"/>
      <c r="V10" s="43"/>
      <c r="W10" s="43"/>
      <c r="X10" s="43"/>
    </row>
    <row r="11" spans="1:25" ht="34.9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 t="s">
        <v>23</v>
      </c>
      <c r="S11" s="43" t="s">
        <v>24</v>
      </c>
      <c r="T11" s="43"/>
      <c r="U11" s="43"/>
      <c r="V11" s="43"/>
      <c r="W11" s="43"/>
      <c r="X11" s="43"/>
    </row>
    <row r="12" spans="1:25" ht="19.5" x14ac:dyDescent="0.2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" t="s">
        <v>15</v>
      </c>
      <c r="L12" s="4" t="s">
        <v>16</v>
      </c>
      <c r="M12" s="4" t="s">
        <v>18</v>
      </c>
      <c r="N12" s="4" t="s">
        <v>19</v>
      </c>
      <c r="O12" s="6" t="s">
        <v>20</v>
      </c>
      <c r="P12" s="6" t="s">
        <v>15</v>
      </c>
      <c r="Q12" s="4" t="s">
        <v>16</v>
      </c>
      <c r="R12" s="43"/>
      <c r="S12" s="4" t="s">
        <v>25</v>
      </c>
      <c r="T12" s="4" t="s">
        <v>26</v>
      </c>
      <c r="U12" s="4" t="s">
        <v>27</v>
      </c>
      <c r="V12" s="4" t="s">
        <v>28</v>
      </c>
      <c r="W12" s="4" t="s">
        <v>29</v>
      </c>
      <c r="X12" s="4" t="s">
        <v>30</v>
      </c>
    </row>
    <row r="13" spans="1:25" ht="12.75" hidden="1" x14ac:dyDescent="0.2">
      <c r="G13" s="1" t="s">
        <v>31</v>
      </c>
      <c r="K13" s="10"/>
      <c r="L13" s="10"/>
      <c r="M13" s="10"/>
      <c r="N13" s="10"/>
      <c r="O13" s="10"/>
      <c r="P13" s="10"/>
      <c r="Q13" s="10"/>
      <c r="R13" s="10"/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</row>
    <row r="14" spans="1:25" ht="12.75" x14ac:dyDescent="0.2">
      <c r="A14" s="5"/>
      <c r="B14" s="5"/>
      <c r="C14" s="5"/>
      <c r="D14" s="5"/>
      <c r="E14" s="5"/>
      <c r="F14" s="5"/>
      <c r="G14" s="5" t="s">
        <v>32</v>
      </c>
      <c r="H14" s="5"/>
      <c r="I14" s="5"/>
      <c r="J14" s="5"/>
      <c r="K14" s="11"/>
      <c r="L14" s="11"/>
      <c r="M14" s="11">
        <v>1.1268</v>
      </c>
      <c r="N14" s="11">
        <v>1.1268</v>
      </c>
      <c r="O14" s="11"/>
      <c r="P14" s="11"/>
      <c r="Q14" s="11">
        <f>N14</f>
        <v>1.1268</v>
      </c>
      <c r="R14" s="11"/>
      <c r="S14" s="11">
        <v>1.0089999999999999</v>
      </c>
      <c r="T14" s="11">
        <v>1.0181</v>
      </c>
      <c r="U14" s="11">
        <v>1.0271999999999999</v>
      </c>
      <c r="V14" s="11">
        <v>1.0365</v>
      </c>
      <c r="W14" s="11">
        <v>1.0458000000000001</v>
      </c>
      <c r="X14" s="11">
        <v>1.0551999999999999</v>
      </c>
    </row>
    <row r="15" spans="1:25" ht="12.75" x14ac:dyDescent="0.2">
      <c r="A15" s="12"/>
      <c r="B15" s="12"/>
      <c r="C15" s="13" t="s">
        <v>33</v>
      </c>
      <c r="D15" s="40" t="s">
        <v>34</v>
      </c>
      <c r="E15" s="40"/>
      <c r="F15" s="40"/>
      <c r="G15" s="40"/>
      <c r="H15" s="12"/>
      <c r="I15" s="12"/>
      <c r="J15" s="12"/>
      <c r="K15" s="14">
        <v>10031.760000000002</v>
      </c>
      <c r="L15" s="14">
        <v>10031.760000000002</v>
      </c>
      <c r="M15" s="14">
        <v>11303.8</v>
      </c>
      <c r="N15" s="14"/>
      <c r="O15" s="14">
        <v>11303.8</v>
      </c>
      <c r="P15" s="14">
        <v>11303.8</v>
      </c>
      <c r="Q15" s="14">
        <v>11303.8</v>
      </c>
      <c r="R15" s="14">
        <v>11611.259999999998</v>
      </c>
      <c r="S15" s="14"/>
      <c r="T15" s="14"/>
      <c r="U15" s="14">
        <v>11611.259999999998</v>
      </c>
      <c r="V15" s="14"/>
      <c r="W15" s="14"/>
      <c r="X15" s="14"/>
      <c r="Y15" s="9"/>
    </row>
    <row r="16" spans="1:25" ht="77.45" customHeight="1" x14ac:dyDescent="0.2">
      <c r="A16" s="15"/>
      <c r="B16" s="15"/>
      <c r="C16" s="16" t="s">
        <v>35</v>
      </c>
      <c r="D16" s="45" t="s">
        <v>36</v>
      </c>
      <c r="E16" s="45"/>
      <c r="F16" s="45"/>
      <c r="G16" s="45"/>
      <c r="H16" s="15"/>
      <c r="I16" s="15"/>
      <c r="J16" s="15"/>
      <c r="K16" s="17">
        <v>10031.760000000002</v>
      </c>
      <c r="L16" s="17">
        <v>10031.760000000002</v>
      </c>
      <c r="M16" s="17">
        <v>11303.8</v>
      </c>
      <c r="N16" s="17">
        <v>0</v>
      </c>
      <c r="O16" s="17">
        <v>11303.8</v>
      </c>
      <c r="P16" s="17">
        <v>11303.8</v>
      </c>
      <c r="Q16" s="17">
        <v>11303.8</v>
      </c>
      <c r="R16" s="17">
        <v>11611.259999999998</v>
      </c>
      <c r="S16" s="17">
        <v>0</v>
      </c>
      <c r="T16" s="17">
        <v>0</v>
      </c>
      <c r="U16" s="17">
        <v>11611.259999999998</v>
      </c>
      <c r="V16" s="17">
        <v>0</v>
      </c>
      <c r="W16" s="17">
        <v>0</v>
      </c>
      <c r="X16" s="17">
        <v>0</v>
      </c>
      <c r="Y16" s="9">
        <v>0</v>
      </c>
    </row>
    <row r="17" spans="1:24" s="7" customFormat="1" ht="13.9" customHeight="1" x14ac:dyDescent="0.2">
      <c r="A17" s="18"/>
      <c r="B17" s="19">
        <v>1</v>
      </c>
      <c r="C17" s="46" t="s">
        <v>37</v>
      </c>
      <c r="D17" s="48" t="s">
        <v>38</v>
      </c>
      <c r="E17" s="48"/>
      <c r="F17" s="48"/>
      <c r="G17" s="48"/>
      <c r="H17" s="50" t="s">
        <v>39</v>
      </c>
      <c r="I17" s="18"/>
      <c r="J17" s="18"/>
      <c r="K17" s="20">
        <v>173.62</v>
      </c>
      <c r="L17" s="20">
        <v>173.62</v>
      </c>
      <c r="M17" s="20">
        <v>195.64</v>
      </c>
      <c r="N17" s="20">
        <v>0</v>
      </c>
      <c r="O17" s="20">
        <v>195.64</v>
      </c>
      <c r="P17" s="20">
        <v>195.64</v>
      </c>
      <c r="Q17" s="20">
        <v>195.64</v>
      </c>
      <c r="R17" s="20">
        <v>200.96</v>
      </c>
      <c r="S17" s="20"/>
      <c r="T17" s="20"/>
      <c r="U17" s="36">
        <v>200.96</v>
      </c>
      <c r="V17" s="36"/>
      <c r="W17" s="36"/>
      <c r="X17" s="36"/>
    </row>
    <row r="18" spans="1:24" ht="13.9" customHeight="1" x14ac:dyDescent="0.2">
      <c r="A18" s="21"/>
      <c r="B18" s="21"/>
      <c r="C18" s="47"/>
      <c r="D18" s="49"/>
      <c r="E18" s="49"/>
      <c r="F18" s="49"/>
      <c r="G18" s="49"/>
      <c r="H18" s="51"/>
      <c r="I18" s="22" t="s">
        <v>40</v>
      </c>
      <c r="J18" s="23">
        <v>42.21</v>
      </c>
      <c r="K18" s="24"/>
      <c r="L18" s="37">
        <v>0</v>
      </c>
      <c r="M18" s="37">
        <v>173.62</v>
      </c>
      <c r="N18" s="37">
        <v>0</v>
      </c>
      <c r="O18" s="37">
        <v>173.62</v>
      </c>
      <c r="P18" s="24"/>
      <c r="Q18" s="37"/>
      <c r="R18" s="24"/>
      <c r="S18" s="24"/>
      <c r="T18" s="24"/>
      <c r="U18" s="38">
        <v>42.21</v>
      </c>
      <c r="V18" s="24"/>
      <c r="W18" s="24"/>
      <c r="X18" s="24"/>
    </row>
    <row r="19" spans="1:24" s="7" customFormat="1" ht="13.9" customHeight="1" x14ac:dyDescent="0.2">
      <c r="A19" s="25"/>
      <c r="B19" s="26">
        <v>2</v>
      </c>
      <c r="C19" s="47" t="s">
        <v>37</v>
      </c>
      <c r="D19" s="49" t="s">
        <v>41</v>
      </c>
      <c r="E19" s="49"/>
      <c r="F19" s="49"/>
      <c r="G19" s="49"/>
      <c r="H19" s="52" t="s">
        <v>42</v>
      </c>
      <c r="I19" s="25"/>
      <c r="J19" s="25"/>
      <c r="K19" s="27">
        <v>15.5</v>
      </c>
      <c r="L19" s="27">
        <v>15.5</v>
      </c>
      <c r="M19" s="27">
        <v>17.47</v>
      </c>
      <c r="N19" s="27">
        <v>0</v>
      </c>
      <c r="O19" s="27">
        <v>17.47</v>
      </c>
      <c r="P19" s="27">
        <v>17.47</v>
      </c>
      <c r="Q19" s="27">
        <v>17.47</v>
      </c>
      <c r="R19" s="27">
        <v>17.95</v>
      </c>
      <c r="S19" s="27"/>
      <c r="T19" s="27"/>
      <c r="U19" s="37">
        <v>17.95</v>
      </c>
      <c r="V19" s="37"/>
      <c r="W19" s="37"/>
      <c r="X19" s="37"/>
    </row>
    <row r="20" spans="1:24" ht="13.9" customHeight="1" x14ac:dyDescent="0.2">
      <c r="A20" s="21"/>
      <c r="B20" s="21"/>
      <c r="C20" s="47"/>
      <c r="D20" s="49"/>
      <c r="E20" s="49"/>
      <c r="F20" s="49"/>
      <c r="G20" s="49"/>
      <c r="H20" s="52"/>
      <c r="I20" s="22" t="s">
        <v>40</v>
      </c>
      <c r="J20" s="23">
        <v>28.14</v>
      </c>
      <c r="K20" s="24"/>
      <c r="L20" s="37">
        <v>0</v>
      </c>
      <c r="M20" s="37">
        <v>15.5</v>
      </c>
      <c r="N20" s="37">
        <v>0</v>
      </c>
      <c r="O20" s="37">
        <v>15.5</v>
      </c>
      <c r="P20" s="24"/>
      <c r="Q20" s="37"/>
      <c r="R20" s="24"/>
      <c r="S20" s="24"/>
      <c r="T20" s="24"/>
      <c r="U20" s="38">
        <v>28.14</v>
      </c>
      <c r="V20" s="24"/>
      <c r="W20" s="24"/>
      <c r="X20" s="24"/>
    </row>
    <row r="21" spans="1:24" s="7" customFormat="1" ht="13.9" customHeight="1" x14ac:dyDescent="0.2">
      <c r="A21" s="25"/>
      <c r="B21" s="26">
        <v>3</v>
      </c>
      <c r="C21" s="47" t="s">
        <v>37</v>
      </c>
      <c r="D21" s="49" t="s">
        <v>43</v>
      </c>
      <c r="E21" s="49"/>
      <c r="F21" s="49"/>
      <c r="G21" s="49"/>
      <c r="H21" s="52" t="s">
        <v>44</v>
      </c>
      <c r="I21" s="25"/>
      <c r="J21" s="25"/>
      <c r="K21" s="27">
        <v>378.97</v>
      </c>
      <c r="L21" s="27">
        <v>378.97</v>
      </c>
      <c r="M21" s="27">
        <v>427.02</v>
      </c>
      <c r="N21" s="27">
        <v>0</v>
      </c>
      <c r="O21" s="27">
        <v>427.02</v>
      </c>
      <c r="P21" s="27">
        <v>427.02</v>
      </c>
      <c r="Q21" s="27">
        <v>427.02</v>
      </c>
      <c r="R21" s="27">
        <v>438.63</v>
      </c>
      <c r="S21" s="27"/>
      <c r="T21" s="27"/>
      <c r="U21" s="37">
        <v>438.63</v>
      </c>
      <c r="V21" s="37"/>
      <c r="W21" s="37"/>
      <c r="X21" s="37"/>
    </row>
    <row r="22" spans="1:24" ht="22.15" customHeight="1" x14ac:dyDescent="0.2">
      <c r="A22" s="21"/>
      <c r="B22" s="21"/>
      <c r="C22" s="47"/>
      <c r="D22" s="49"/>
      <c r="E22" s="49"/>
      <c r="F22" s="49"/>
      <c r="G22" s="49"/>
      <c r="H22" s="52"/>
      <c r="I22" s="22" t="s">
        <v>40</v>
      </c>
      <c r="J22" s="23">
        <v>28.14</v>
      </c>
      <c r="K22" s="24"/>
      <c r="L22" s="37">
        <v>0</v>
      </c>
      <c r="M22" s="37">
        <v>378.97</v>
      </c>
      <c r="N22" s="37">
        <v>0</v>
      </c>
      <c r="O22" s="37">
        <v>378.97</v>
      </c>
      <c r="P22" s="24"/>
      <c r="Q22" s="37"/>
      <c r="R22" s="24"/>
      <c r="S22" s="24"/>
      <c r="T22" s="24"/>
      <c r="U22" s="38">
        <v>28.14</v>
      </c>
      <c r="V22" s="24"/>
      <c r="W22" s="24"/>
      <c r="X22" s="24"/>
    </row>
    <row r="23" spans="1:24" s="7" customFormat="1" ht="13.9" customHeight="1" x14ac:dyDescent="0.2">
      <c r="A23" s="25"/>
      <c r="B23" s="26">
        <v>4</v>
      </c>
      <c r="C23" s="47" t="s">
        <v>37</v>
      </c>
      <c r="D23" s="49" t="s">
        <v>45</v>
      </c>
      <c r="E23" s="49"/>
      <c r="F23" s="49"/>
      <c r="G23" s="49"/>
      <c r="H23" s="52" t="s">
        <v>46</v>
      </c>
      <c r="I23" s="25"/>
      <c r="J23" s="25"/>
      <c r="K23" s="27">
        <v>1866.02</v>
      </c>
      <c r="L23" s="27">
        <v>1866.02</v>
      </c>
      <c r="M23" s="27">
        <v>2102.63</v>
      </c>
      <c r="N23" s="27">
        <v>0</v>
      </c>
      <c r="O23" s="27">
        <v>2102.63</v>
      </c>
      <c r="P23" s="27">
        <v>2102.63</v>
      </c>
      <c r="Q23" s="27">
        <v>2102.63</v>
      </c>
      <c r="R23" s="27">
        <v>2159.8200000000002</v>
      </c>
      <c r="S23" s="27"/>
      <c r="T23" s="27"/>
      <c r="U23" s="37">
        <v>2159.8200000000002</v>
      </c>
      <c r="V23" s="37"/>
      <c r="W23" s="37"/>
      <c r="X23" s="37"/>
    </row>
    <row r="24" spans="1:24" ht="10.15" customHeight="1" x14ac:dyDescent="0.2">
      <c r="A24" s="21"/>
      <c r="B24" s="21"/>
      <c r="C24" s="47"/>
      <c r="D24" s="49"/>
      <c r="E24" s="49"/>
      <c r="F24" s="49"/>
      <c r="G24" s="49"/>
      <c r="H24" s="52"/>
      <c r="I24" s="22" t="s">
        <v>47</v>
      </c>
      <c r="J24" s="23">
        <v>234.5</v>
      </c>
      <c r="K24" s="24"/>
      <c r="L24" s="37">
        <v>0</v>
      </c>
      <c r="M24" s="37">
        <v>1866.02</v>
      </c>
      <c r="N24" s="37">
        <v>0</v>
      </c>
      <c r="O24" s="37">
        <v>1866.02</v>
      </c>
      <c r="P24" s="24"/>
      <c r="Q24" s="37"/>
      <c r="R24" s="24"/>
      <c r="S24" s="24"/>
      <c r="T24" s="24"/>
      <c r="U24" s="38">
        <v>234.5</v>
      </c>
      <c r="V24" s="24"/>
      <c r="W24" s="24"/>
      <c r="X24" s="24"/>
    </row>
    <row r="25" spans="1:24" s="7" customFormat="1" ht="13.9" customHeight="1" x14ac:dyDescent="0.2">
      <c r="A25" s="25"/>
      <c r="B25" s="26">
        <v>5</v>
      </c>
      <c r="C25" s="47" t="s">
        <v>48</v>
      </c>
      <c r="D25" s="49" t="s">
        <v>49</v>
      </c>
      <c r="E25" s="49"/>
      <c r="F25" s="49"/>
      <c r="G25" s="49"/>
      <c r="H25" s="51" t="s">
        <v>50</v>
      </c>
      <c r="I25" s="25"/>
      <c r="J25" s="25"/>
      <c r="K25" s="27">
        <v>425.34</v>
      </c>
      <c r="L25" s="27">
        <v>425.34</v>
      </c>
      <c r="M25" s="27">
        <v>479.27</v>
      </c>
      <c r="N25" s="27">
        <v>0</v>
      </c>
      <c r="O25" s="27">
        <v>479.27</v>
      </c>
      <c r="P25" s="27">
        <v>479.27</v>
      </c>
      <c r="Q25" s="27">
        <v>479.27</v>
      </c>
      <c r="R25" s="27">
        <v>492.31</v>
      </c>
      <c r="S25" s="27"/>
      <c r="T25" s="27"/>
      <c r="U25" s="37">
        <v>492.31</v>
      </c>
      <c r="V25" s="37"/>
      <c r="W25" s="37"/>
      <c r="X25" s="37"/>
    </row>
    <row r="26" spans="1:24" ht="13.9" customHeight="1" x14ac:dyDescent="0.2">
      <c r="A26" s="21"/>
      <c r="B26" s="21"/>
      <c r="C26" s="47"/>
      <c r="D26" s="49"/>
      <c r="E26" s="49"/>
      <c r="F26" s="49"/>
      <c r="G26" s="49"/>
      <c r="H26" s="51"/>
      <c r="I26" s="22" t="s">
        <v>51</v>
      </c>
      <c r="J26" s="23">
        <v>4</v>
      </c>
      <c r="K26" s="24"/>
      <c r="L26" s="37">
        <v>0</v>
      </c>
      <c r="M26" s="37">
        <v>425.34</v>
      </c>
      <c r="N26" s="37">
        <v>0</v>
      </c>
      <c r="O26" s="37">
        <v>425.34</v>
      </c>
      <c r="P26" s="24"/>
      <c r="Q26" s="37"/>
      <c r="R26" s="24"/>
      <c r="S26" s="24"/>
      <c r="T26" s="24"/>
      <c r="U26" s="38">
        <v>4</v>
      </c>
      <c r="V26" s="24"/>
      <c r="W26" s="24"/>
      <c r="X26" s="24"/>
    </row>
    <row r="27" spans="1:24" s="7" customFormat="1" ht="13.9" customHeight="1" x14ac:dyDescent="0.2">
      <c r="A27" s="25"/>
      <c r="B27" s="26">
        <v>6</v>
      </c>
      <c r="C27" s="47" t="s">
        <v>52</v>
      </c>
      <c r="D27" s="49" t="s">
        <v>53</v>
      </c>
      <c r="E27" s="49"/>
      <c r="F27" s="49"/>
      <c r="G27" s="49"/>
      <c r="H27" s="52" t="s">
        <v>54</v>
      </c>
      <c r="I27" s="25"/>
      <c r="J27" s="25"/>
      <c r="K27" s="27">
        <v>2594.61</v>
      </c>
      <c r="L27" s="27">
        <v>2594.61</v>
      </c>
      <c r="M27" s="27">
        <v>2923.61</v>
      </c>
      <c r="N27" s="27">
        <v>0</v>
      </c>
      <c r="O27" s="27">
        <v>2923.61</v>
      </c>
      <c r="P27" s="27">
        <v>2923.61</v>
      </c>
      <c r="Q27" s="27">
        <v>2923.61</v>
      </c>
      <c r="R27" s="27">
        <v>3003.13</v>
      </c>
      <c r="S27" s="27"/>
      <c r="T27" s="27"/>
      <c r="U27" s="37">
        <v>3003.13</v>
      </c>
      <c r="V27" s="37"/>
      <c r="W27" s="37"/>
      <c r="X27" s="37"/>
    </row>
    <row r="28" spans="1:24" ht="9.6" customHeight="1" x14ac:dyDescent="0.2">
      <c r="A28" s="21"/>
      <c r="B28" s="21"/>
      <c r="C28" s="47"/>
      <c r="D28" s="49"/>
      <c r="E28" s="49"/>
      <c r="F28" s="49"/>
      <c r="G28" s="49"/>
      <c r="H28" s="52"/>
      <c r="I28" s="22" t="s">
        <v>47</v>
      </c>
      <c r="J28" s="23">
        <v>233.5</v>
      </c>
      <c r="K28" s="24"/>
      <c r="L28" s="37">
        <v>0</v>
      </c>
      <c r="M28" s="37">
        <v>2594.61</v>
      </c>
      <c r="N28" s="37">
        <v>0</v>
      </c>
      <c r="O28" s="37">
        <v>2594.61</v>
      </c>
      <c r="P28" s="24"/>
      <c r="Q28" s="37"/>
      <c r="R28" s="24"/>
      <c r="S28" s="24"/>
      <c r="T28" s="24"/>
      <c r="U28" s="38">
        <v>233.5</v>
      </c>
      <c r="V28" s="24"/>
      <c r="W28" s="24"/>
      <c r="X28" s="24"/>
    </row>
    <row r="29" spans="1:24" s="7" customFormat="1" ht="13.9" customHeight="1" x14ac:dyDescent="0.2">
      <c r="A29" s="25"/>
      <c r="B29" s="26">
        <v>7</v>
      </c>
      <c r="C29" s="47" t="s">
        <v>52</v>
      </c>
      <c r="D29" s="49" t="s">
        <v>55</v>
      </c>
      <c r="E29" s="49"/>
      <c r="F29" s="49"/>
      <c r="G29" s="49"/>
      <c r="H29" s="52" t="s">
        <v>56</v>
      </c>
      <c r="I29" s="25"/>
      <c r="J29" s="25"/>
      <c r="K29" s="27">
        <v>91.83</v>
      </c>
      <c r="L29" s="27">
        <v>91.83</v>
      </c>
      <c r="M29" s="27">
        <v>103.47</v>
      </c>
      <c r="N29" s="27">
        <v>0</v>
      </c>
      <c r="O29" s="27">
        <v>103.47</v>
      </c>
      <c r="P29" s="27">
        <v>103.47</v>
      </c>
      <c r="Q29" s="27">
        <v>103.47</v>
      </c>
      <c r="R29" s="27">
        <v>106.28</v>
      </c>
      <c r="S29" s="27"/>
      <c r="T29" s="27"/>
      <c r="U29" s="37">
        <v>106.28</v>
      </c>
      <c r="V29" s="37"/>
      <c r="W29" s="37"/>
      <c r="X29" s="37"/>
    </row>
    <row r="30" spans="1:24" ht="18" customHeight="1" x14ac:dyDescent="0.2">
      <c r="A30" s="21"/>
      <c r="B30" s="21"/>
      <c r="C30" s="47"/>
      <c r="D30" s="49"/>
      <c r="E30" s="49"/>
      <c r="F30" s="49"/>
      <c r="G30" s="49"/>
      <c r="H30" s="52"/>
      <c r="I30" s="22" t="s">
        <v>47</v>
      </c>
      <c r="J30" s="23">
        <v>8</v>
      </c>
      <c r="K30" s="24"/>
      <c r="L30" s="37">
        <v>0</v>
      </c>
      <c r="M30" s="37">
        <v>91.83</v>
      </c>
      <c r="N30" s="37">
        <v>0</v>
      </c>
      <c r="O30" s="37">
        <v>91.83</v>
      </c>
      <c r="P30" s="24"/>
      <c r="Q30" s="37"/>
      <c r="R30" s="24"/>
      <c r="S30" s="24"/>
      <c r="T30" s="24"/>
      <c r="U30" s="38">
        <v>8</v>
      </c>
      <c r="V30" s="24"/>
      <c r="W30" s="24"/>
      <c r="X30" s="24"/>
    </row>
    <row r="31" spans="1:24" s="7" customFormat="1" ht="13.9" customHeight="1" x14ac:dyDescent="0.2">
      <c r="A31" s="25"/>
      <c r="B31" s="26">
        <v>8</v>
      </c>
      <c r="C31" s="47" t="s">
        <v>52</v>
      </c>
      <c r="D31" s="49" t="s">
        <v>57</v>
      </c>
      <c r="E31" s="49"/>
      <c r="F31" s="49"/>
      <c r="G31" s="49"/>
      <c r="H31" s="52" t="s">
        <v>58</v>
      </c>
      <c r="I31" s="25"/>
      <c r="J31" s="25"/>
      <c r="K31" s="27">
        <v>133.38</v>
      </c>
      <c r="L31" s="27">
        <v>133.38</v>
      </c>
      <c r="M31" s="27">
        <v>150.29</v>
      </c>
      <c r="N31" s="27">
        <v>0</v>
      </c>
      <c r="O31" s="27">
        <v>150.29</v>
      </c>
      <c r="P31" s="27">
        <v>150.29</v>
      </c>
      <c r="Q31" s="27">
        <v>150.29</v>
      </c>
      <c r="R31" s="27">
        <v>154.38</v>
      </c>
      <c r="S31" s="27"/>
      <c r="T31" s="27"/>
      <c r="U31" s="37">
        <v>154.38</v>
      </c>
      <c r="V31" s="37"/>
      <c r="W31" s="37"/>
      <c r="X31" s="37"/>
    </row>
    <row r="32" spans="1:24" ht="28.9" customHeight="1" x14ac:dyDescent="0.2">
      <c r="A32" s="21"/>
      <c r="B32" s="21"/>
      <c r="C32" s="47"/>
      <c r="D32" s="49"/>
      <c r="E32" s="49"/>
      <c r="F32" s="49"/>
      <c r="G32" s="49"/>
      <c r="H32" s="52"/>
      <c r="I32" s="22" t="s">
        <v>47</v>
      </c>
      <c r="J32" s="23">
        <v>15</v>
      </c>
      <c r="K32" s="24"/>
      <c r="L32" s="37">
        <v>0</v>
      </c>
      <c r="M32" s="37">
        <v>133.38</v>
      </c>
      <c r="N32" s="37">
        <v>0</v>
      </c>
      <c r="O32" s="37">
        <v>133.38</v>
      </c>
      <c r="P32" s="24"/>
      <c r="Q32" s="37"/>
      <c r="R32" s="24"/>
      <c r="S32" s="24"/>
      <c r="T32" s="24"/>
      <c r="U32" s="38">
        <v>15</v>
      </c>
      <c r="V32" s="24"/>
      <c r="W32" s="24"/>
      <c r="X32" s="24"/>
    </row>
    <row r="33" spans="1:26" s="7" customFormat="1" ht="13.9" customHeight="1" x14ac:dyDescent="0.2">
      <c r="A33" s="25"/>
      <c r="B33" s="26">
        <v>9</v>
      </c>
      <c r="C33" s="47" t="s">
        <v>52</v>
      </c>
      <c r="D33" s="49" t="s">
        <v>59</v>
      </c>
      <c r="E33" s="49"/>
      <c r="F33" s="49"/>
      <c r="G33" s="49"/>
      <c r="H33" s="52" t="s">
        <v>60</v>
      </c>
      <c r="I33" s="25"/>
      <c r="J33" s="25"/>
      <c r="K33" s="27">
        <v>45.48</v>
      </c>
      <c r="L33" s="27">
        <v>45.48</v>
      </c>
      <c r="M33" s="27">
        <v>51.25</v>
      </c>
      <c r="N33" s="27">
        <v>0</v>
      </c>
      <c r="O33" s="27">
        <v>51.25</v>
      </c>
      <c r="P33" s="27">
        <v>51.25</v>
      </c>
      <c r="Q33" s="27">
        <v>51.25</v>
      </c>
      <c r="R33" s="27">
        <v>52.64</v>
      </c>
      <c r="S33" s="27"/>
      <c r="T33" s="27"/>
      <c r="U33" s="37">
        <v>52.64</v>
      </c>
      <c r="V33" s="37"/>
      <c r="W33" s="37"/>
      <c r="X33" s="37"/>
    </row>
    <row r="34" spans="1:26" ht="18" customHeight="1" x14ac:dyDescent="0.2">
      <c r="A34" s="21"/>
      <c r="B34" s="21"/>
      <c r="C34" s="47"/>
      <c r="D34" s="49"/>
      <c r="E34" s="49"/>
      <c r="F34" s="49"/>
      <c r="G34" s="49"/>
      <c r="H34" s="52"/>
      <c r="I34" s="22" t="s">
        <v>61</v>
      </c>
      <c r="J34" s="23">
        <v>8.0000000000000002E-3</v>
      </c>
      <c r="K34" s="24"/>
      <c r="L34" s="37">
        <v>0</v>
      </c>
      <c r="M34" s="37">
        <v>45.48</v>
      </c>
      <c r="N34" s="37">
        <v>0</v>
      </c>
      <c r="O34" s="37">
        <v>45.48</v>
      </c>
      <c r="P34" s="24"/>
      <c r="Q34" s="37"/>
      <c r="R34" s="24"/>
      <c r="S34" s="24"/>
      <c r="T34" s="24"/>
      <c r="U34" s="38">
        <v>8.0000000000000002E-3</v>
      </c>
      <c r="V34" s="24"/>
      <c r="W34" s="24"/>
      <c r="X34" s="24"/>
    </row>
    <row r="35" spans="1:26" s="7" customFormat="1" ht="13.9" customHeight="1" x14ac:dyDescent="0.2">
      <c r="A35" s="25"/>
      <c r="B35" s="26">
        <v>10</v>
      </c>
      <c r="C35" s="47" t="s">
        <v>52</v>
      </c>
      <c r="D35" s="49" t="s">
        <v>62</v>
      </c>
      <c r="E35" s="49"/>
      <c r="F35" s="49"/>
      <c r="G35" s="49"/>
      <c r="H35" s="51" t="s">
        <v>63</v>
      </c>
      <c r="I35" s="25"/>
      <c r="J35" s="25"/>
      <c r="K35" s="27">
        <v>843.43</v>
      </c>
      <c r="L35" s="27">
        <v>843.43</v>
      </c>
      <c r="M35" s="27">
        <v>950.38</v>
      </c>
      <c r="N35" s="27">
        <v>0</v>
      </c>
      <c r="O35" s="27">
        <v>950.38</v>
      </c>
      <c r="P35" s="27">
        <v>950.38</v>
      </c>
      <c r="Q35" s="27">
        <v>950.38</v>
      </c>
      <c r="R35" s="27">
        <v>976.23</v>
      </c>
      <c r="S35" s="27"/>
      <c r="T35" s="27"/>
      <c r="U35" s="37">
        <v>976.23</v>
      </c>
      <c r="V35" s="37"/>
      <c r="W35" s="37"/>
      <c r="X35" s="37"/>
    </row>
    <row r="36" spans="1:26" ht="19.899999999999999" customHeight="1" x14ac:dyDescent="0.2">
      <c r="A36" s="21"/>
      <c r="B36" s="21"/>
      <c r="C36" s="47"/>
      <c r="D36" s="49"/>
      <c r="E36" s="49"/>
      <c r="F36" s="49"/>
      <c r="G36" s="49"/>
      <c r="H36" s="51"/>
      <c r="I36" s="22" t="s">
        <v>47</v>
      </c>
      <c r="J36" s="23">
        <v>234.5</v>
      </c>
      <c r="K36" s="24"/>
      <c r="L36" s="37">
        <v>0</v>
      </c>
      <c r="M36" s="37">
        <v>843.43</v>
      </c>
      <c r="N36" s="37">
        <v>0</v>
      </c>
      <c r="O36" s="37">
        <v>843.43</v>
      </c>
      <c r="P36" s="24"/>
      <c r="Q36" s="37"/>
      <c r="R36" s="24"/>
      <c r="S36" s="24"/>
      <c r="T36" s="24"/>
      <c r="U36" s="38">
        <v>234.5</v>
      </c>
      <c r="V36" s="24"/>
      <c r="W36" s="24"/>
      <c r="X36" s="24"/>
    </row>
    <row r="37" spans="1:26" s="7" customFormat="1" ht="13.9" customHeight="1" x14ac:dyDescent="0.2">
      <c r="A37" s="25"/>
      <c r="B37" s="26">
        <v>11</v>
      </c>
      <c r="C37" s="47" t="s">
        <v>52</v>
      </c>
      <c r="D37" s="49" t="s">
        <v>64</v>
      </c>
      <c r="E37" s="49"/>
      <c r="F37" s="49"/>
      <c r="G37" s="49"/>
      <c r="H37" s="52" t="s">
        <v>65</v>
      </c>
      <c r="I37" s="25"/>
      <c r="J37" s="25"/>
      <c r="K37" s="27">
        <v>3414.79</v>
      </c>
      <c r="L37" s="27">
        <v>3414.79</v>
      </c>
      <c r="M37" s="27">
        <v>3847.79</v>
      </c>
      <c r="N37" s="27">
        <v>0</v>
      </c>
      <c r="O37" s="27">
        <v>3847.79</v>
      </c>
      <c r="P37" s="27">
        <v>3847.79</v>
      </c>
      <c r="Q37" s="27">
        <v>3847.79</v>
      </c>
      <c r="R37" s="27">
        <v>3952.45</v>
      </c>
      <c r="S37" s="27"/>
      <c r="T37" s="27"/>
      <c r="U37" s="37">
        <v>3952.45</v>
      </c>
      <c r="V37" s="37"/>
      <c r="W37" s="37"/>
      <c r="X37" s="37"/>
    </row>
    <row r="38" spans="1:26" ht="62.45" customHeight="1" x14ac:dyDescent="0.2">
      <c r="A38" s="21"/>
      <c r="B38" s="21"/>
      <c r="C38" s="47"/>
      <c r="D38" s="49"/>
      <c r="E38" s="49"/>
      <c r="F38" s="49"/>
      <c r="G38" s="49"/>
      <c r="H38" s="52"/>
      <c r="I38" s="22" t="s">
        <v>47</v>
      </c>
      <c r="J38" s="23">
        <v>262</v>
      </c>
      <c r="K38" s="24"/>
      <c r="L38" s="37">
        <v>0</v>
      </c>
      <c r="M38" s="37">
        <v>3414.79</v>
      </c>
      <c r="N38" s="37">
        <v>0</v>
      </c>
      <c r="O38" s="37">
        <v>3414.79</v>
      </c>
      <c r="P38" s="24"/>
      <c r="Q38" s="37"/>
      <c r="R38" s="24"/>
      <c r="S38" s="24"/>
      <c r="T38" s="24"/>
      <c r="U38" s="38">
        <v>262</v>
      </c>
      <c r="V38" s="24"/>
      <c r="W38" s="24"/>
      <c r="X38" s="24"/>
    </row>
    <row r="39" spans="1:26" s="7" customFormat="1" ht="13.9" customHeight="1" x14ac:dyDescent="0.2">
      <c r="A39" s="25"/>
      <c r="B39" s="26">
        <v>12</v>
      </c>
      <c r="C39" s="47" t="s">
        <v>52</v>
      </c>
      <c r="D39" s="49" t="s">
        <v>66</v>
      </c>
      <c r="E39" s="49"/>
      <c r="F39" s="49"/>
      <c r="G39" s="49"/>
      <c r="H39" s="52" t="s">
        <v>67</v>
      </c>
      <c r="I39" s="25"/>
      <c r="J39" s="25"/>
      <c r="K39" s="27">
        <v>48.79</v>
      </c>
      <c r="L39" s="27">
        <v>48.79</v>
      </c>
      <c r="M39" s="27">
        <v>54.98</v>
      </c>
      <c r="N39" s="27">
        <v>0</v>
      </c>
      <c r="O39" s="27">
        <v>54.98</v>
      </c>
      <c r="P39" s="27">
        <v>54.98</v>
      </c>
      <c r="Q39" s="27">
        <v>54.98</v>
      </c>
      <c r="R39" s="27">
        <v>56.48</v>
      </c>
      <c r="S39" s="27"/>
      <c r="T39" s="27"/>
      <c r="U39" s="37">
        <v>56.48</v>
      </c>
      <c r="V39" s="37"/>
      <c r="W39" s="37"/>
      <c r="X39" s="37"/>
    </row>
    <row r="40" spans="1:26" ht="21" customHeight="1" x14ac:dyDescent="0.2">
      <c r="A40" s="21"/>
      <c r="B40" s="21"/>
      <c r="C40" s="47"/>
      <c r="D40" s="49"/>
      <c r="E40" s="49"/>
      <c r="F40" s="49"/>
      <c r="G40" s="49"/>
      <c r="H40" s="52"/>
      <c r="I40" s="22" t="s">
        <v>47</v>
      </c>
      <c r="J40" s="23">
        <v>8</v>
      </c>
      <c r="K40" s="24"/>
      <c r="L40" s="37">
        <v>0</v>
      </c>
      <c r="M40" s="37">
        <v>48.79</v>
      </c>
      <c r="N40" s="37">
        <v>0</v>
      </c>
      <c r="O40" s="37">
        <v>48.79</v>
      </c>
      <c r="P40" s="24"/>
      <c r="Q40" s="37"/>
      <c r="R40" s="24"/>
      <c r="S40" s="24"/>
      <c r="T40" s="24"/>
      <c r="U40" s="38">
        <v>8</v>
      </c>
      <c r="V40" s="24"/>
      <c r="W40" s="24"/>
      <c r="X40" s="24"/>
    </row>
    <row r="41" spans="1:26" ht="12.75" x14ac:dyDescent="0.2">
      <c r="A41" s="28"/>
      <c r="B41" s="28"/>
      <c r="C41" s="28"/>
      <c r="D41" s="53" t="s">
        <v>68</v>
      </c>
      <c r="E41" s="53"/>
      <c r="F41" s="53"/>
      <c r="G41" s="53"/>
      <c r="H41" s="28"/>
      <c r="I41" s="28"/>
      <c r="J41" s="28"/>
      <c r="K41" s="29">
        <v>10031.760000000002</v>
      </c>
      <c r="L41" s="29">
        <v>10031.760000000002</v>
      </c>
      <c r="M41" s="29">
        <v>11303.8</v>
      </c>
      <c r="N41" s="29"/>
      <c r="O41" s="29">
        <v>11303.8</v>
      </c>
      <c r="P41" s="29">
        <v>11303.8</v>
      </c>
      <c r="Q41" s="29">
        <v>11303.8</v>
      </c>
      <c r="R41" s="29">
        <v>11611.259999999998</v>
      </c>
      <c r="S41" s="29"/>
      <c r="T41" s="29"/>
      <c r="U41" s="29">
        <v>11611.259999999998</v>
      </c>
      <c r="V41" s="29"/>
      <c r="W41" s="29"/>
      <c r="X41" s="29"/>
      <c r="Y41" s="9"/>
    </row>
    <row r="42" spans="1:26" ht="12.75" hidden="1" x14ac:dyDescent="0.2">
      <c r="A42" s="30"/>
      <c r="B42" s="30"/>
      <c r="C42" s="31"/>
      <c r="D42" s="55" t="s">
        <v>69</v>
      </c>
      <c r="E42" s="55"/>
      <c r="F42" s="55"/>
      <c r="G42" s="55"/>
      <c r="H42" s="30"/>
      <c r="I42" s="30"/>
      <c r="J42" s="30"/>
      <c r="K42" s="32"/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">
        <v>0</v>
      </c>
      <c r="Z42" s="3">
        <v>0</v>
      </c>
    </row>
    <row r="43" spans="1:26" ht="12.75" hidden="1" x14ac:dyDescent="0.2">
      <c r="A43" s="33"/>
      <c r="B43" s="33"/>
      <c r="C43" s="33"/>
      <c r="D43" s="56" t="s">
        <v>70</v>
      </c>
      <c r="E43" s="56"/>
      <c r="F43" s="56"/>
      <c r="G43" s="56"/>
      <c r="H43" s="33"/>
      <c r="I43" s="34"/>
      <c r="J43" s="34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8"/>
    </row>
    <row r="44" spans="1:26" ht="12.75" hidden="1" x14ac:dyDescent="0.2">
      <c r="A44" s="33"/>
      <c r="B44" s="33"/>
      <c r="C44" s="33"/>
      <c r="D44" s="57" t="s">
        <v>71</v>
      </c>
      <c r="E44" s="57"/>
      <c r="F44" s="57"/>
      <c r="G44" s="57"/>
      <c r="H44" s="33"/>
      <c r="I44" s="34"/>
      <c r="J44" s="34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8"/>
    </row>
    <row r="45" spans="1:26" ht="28.15" hidden="1" customHeight="1" x14ac:dyDescent="0.2">
      <c r="A45" s="33"/>
      <c r="B45" s="33"/>
      <c r="C45" s="33"/>
      <c r="D45" s="57" t="s">
        <v>72</v>
      </c>
      <c r="E45" s="57"/>
      <c r="F45" s="57"/>
      <c r="G45" s="57"/>
      <c r="H45" s="33"/>
      <c r="I45" s="34"/>
      <c r="J45" s="34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8"/>
    </row>
    <row r="46" spans="1:26" ht="28.15" hidden="1" customHeight="1" x14ac:dyDescent="0.2">
      <c r="A46" s="33"/>
      <c r="B46" s="33"/>
      <c r="C46" s="33"/>
      <c r="D46" s="57" t="s">
        <v>73</v>
      </c>
      <c r="E46" s="57"/>
      <c r="F46" s="57"/>
      <c r="G46" s="57"/>
      <c r="H46" s="33"/>
      <c r="I46" s="34"/>
      <c r="J46" s="34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8"/>
    </row>
    <row r="47" spans="1:26" ht="12.75" x14ac:dyDescent="0.2">
      <c r="A47" s="28"/>
      <c r="B47" s="28"/>
      <c r="C47" s="28"/>
      <c r="D47" s="53" t="s">
        <v>74</v>
      </c>
      <c r="E47" s="53"/>
      <c r="F47" s="53"/>
      <c r="G47" s="53"/>
      <c r="H47" s="28"/>
      <c r="I47" s="28"/>
      <c r="J47" s="28"/>
      <c r="K47" s="29">
        <v>10031.760000000002</v>
      </c>
      <c r="L47" s="29">
        <v>10031.760000000002</v>
      </c>
      <c r="M47" s="29">
        <v>11303.8</v>
      </c>
      <c r="N47" s="29"/>
      <c r="O47" s="29">
        <v>11303.8</v>
      </c>
      <c r="P47" s="29">
        <v>11303.8</v>
      </c>
      <c r="Q47" s="29">
        <v>11303.8</v>
      </c>
      <c r="R47" s="29">
        <v>11611.259999999998</v>
      </c>
      <c r="S47" s="29"/>
      <c r="T47" s="29"/>
      <c r="U47" s="29">
        <v>11611.259999999998</v>
      </c>
      <c r="V47" s="29"/>
      <c r="W47" s="29"/>
      <c r="X47" s="29"/>
      <c r="Y47" s="9"/>
    </row>
  </sheetData>
  <mergeCells count="61">
    <mergeCell ref="D47:G47"/>
    <mergeCell ref="C6:U6"/>
    <mergeCell ref="D41:G41"/>
    <mergeCell ref="D42:G42"/>
    <mergeCell ref="D43:G43"/>
    <mergeCell ref="D44:G44"/>
    <mergeCell ref="D45:G45"/>
    <mergeCell ref="D46:G46"/>
    <mergeCell ref="C37:C38"/>
    <mergeCell ref="D37:G38"/>
    <mergeCell ref="H37:H38"/>
    <mergeCell ref="C39:C40"/>
    <mergeCell ref="D39:G40"/>
    <mergeCell ref="H39:H40"/>
    <mergeCell ref="C33:C34"/>
    <mergeCell ref="D33:G34"/>
    <mergeCell ref="H33:H34"/>
    <mergeCell ref="C35:C36"/>
    <mergeCell ref="D35:G36"/>
    <mergeCell ref="H35:H36"/>
    <mergeCell ref="C29:C30"/>
    <mergeCell ref="D29:G30"/>
    <mergeCell ref="H29:H30"/>
    <mergeCell ref="C31:C32"/>
    <mergeCell ref="D31:G32"/>
    <mergeCell ref="H31:H32"/>
    <mergeCell ref="C25:C26"/>
    <mergeCell ref="D25:G26"/>
    <mergeCell ref="H25:H26"/>
    <mergeCell ref="C27:C28"/>
    <mergeCell ref="D27:G28"/>
    <mergeCell ref="H27:H28"/>
    <mergeCell ref="C21:C22"/>
    <mergeCell ref="D21:G22"/>
    <mergeCell ref="H21:H22"/>
    <mergeCell ref="C23:C24"/>
    <mergeCell ref="D23:G24"/>
    <mergeCell ref="H23:H24"/>
    <mergeCell ref="D16:G16"/>
    <mergeCell ref="C17:C18"/>
    <mergeCell ref="D17:G18"/>
    <mergeCell ref="H17:H18"/>
    <mergeCell ref="C19:C20"/>
    <mergeCell ref="D19:G20"/>
    <mergeCell ref="H19:H20"/>
    <mergeCell ref="D15:G15"/>
    <mergeCell ref="D7:X7"/>
    <mergeCell ref="E8:N8"/>
    <mergeCell ref="A10:A12"/>
    <mergeCell ref="B10:B12"/>
    <mergeCell ref="C10:C12"/>
    <mergeCell ref="D10:G12"/>
    <mergeCell ref="H10:H12"/>
    <mergeCell ref="I10:I12"/>
    <mergeCell ref="J10:J12"/>
    <mergeCell ref="K10:L11"/>
    <mergeCell ref="P10:Q11"/>
    <mergeCell ref="M10:O11"/>
    <mergeCell ref="R11:R12"/>
    <mergeCell ref="R10:X10"/>
    <mergeCell ref="S11:X11"/>
  </mergeCells>
  <pageMargins left="0.39370078740157483" right="0.19685039370078741" top="0.59055118110236227" bottom="0.39370078740157483" header="0" footer="0"/>
  <pageSetup paperSize="9" scale="90" fitToHeight="0" orientation="portrait" verticalDpi="0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ГПР 1553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FoxPro-Excel Апет А.В.(+375)296423967</dc:creator>
  <cp:lastModifiedBy>user</cp:lastModifiedBy>
  <cp:lastPrinted>2026-08-14T09:23:45Z</cp:lastPrinted>
  <dcterms:created xsi:type="dcterms:W3CDTF">2026-08-13T08:41:38Z</dcterms:created>
  <dcterms:modified xsi:type="dcterms:W3CDTF">2026-08-14T09:30:25Z</dcterms:modified>
</cp:coreProperties>
</file>